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Entrega LIBRO FINAL\Apendices\"/>
    </mc:Choice>
  </mc:AlternateContent>
  <xr:revisionPtr revIDLastSave="0" documentId="13_ncr:1_{82099F07-73E9-40A5-830C-598F340BBAFC}" xr6:coauthVersionLast="43" xr6:coauthVersionMax="43" xr10:uidLastSave="{00000000-0000-0000-0000-000000000000}"/>
  <bookViews>
    <workbookView xWindow="-120" yWindow="-120" windowWidth="20730" windowHeight="11160" xr2:uid="{A02163FA-9048-40AC-9C12-1939D6DC7E4B}"/>
  </bookViews>
  <sheets>
    <sheet name="PSICOSOCI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1" i="2" l="1"/>
  <c r="E84" i="2"/>
  <c r="E87" i="2"/>
  <c r="E90" i="2"/>
  <c r="E93" i="2"/>
  <c r="E78" i="2"/>
  <c r="E73" i="2"/>
  <c r="J62" i="2" l="1"/>
</calcChain>
</file>

<file path=xl/sharedStrings.xml><?xml version="1.0" encoding="utf-8"?>
<sst xmlns="http://schemas.openxmlformats.org/spreadsheetml/2006/main" count="87" uniqueCount="51">
  <si>
    <t>OBJETIVO GENERAL</t>
  </si>
  <si>
    <t>2023-2024</t>
  </si>
  <si>
    <t>Marzo 2023</t>
  </si>
  <si>
    <t>POBLACIÓN OBJETO</t>
  </si>
  <si>
    <t>INDICADORES</t>
  </si>
  <si>
    <t>NOMBRE</t>
  </si>
  <si>
    <t xml:space="preserve">FORMULA </t>
  </si>
  <si>
    <t>MEDICIÓN</t>
  </si>
  <si>
    <t>RESPONSABLE</t>
  </si>
  <si>
    <t>META</t>
  </si>
  <si>
    <t>SST</t>
  </si>
  <si>
    <t>ANUAL</t>
  </si>
  <si>
    <t>Incidencia</t>
  </si>
  <si>
    <t>Eficacia en cumplimiento de actividades</t>
  </si>
  <si>
    <t>(N° de cactividades realizadas en el período/ N° Total de actividdes programadas en el período) *100</t>
  </si>
  <si>
    <t>Cobertura de capacitación</t>
  </si>
  <si>
    <t>(N° de trabajadores capacitados en el período/ N° Total de trabajdores en el período) *100</t>
  </si>
  <si>
    <t>ACTIVIDADES DEL PROGRAMA</t>
  </si>
  <si>
    <t>DESCRIPCIÓN</t>
  </si>
  <si>
    <t>OBSERVACIONES/ EVIDENCIAS</t>
  </si>
  <si>
    <t>FECHA ELABORACIÓN</t>
  </si>
  <si>
    <t>VIGENCIA DEL PROGRAMA</t>
  </si>
  <si>
    <t>Informe de resultados para la dirección de la empresa</t>
  </si>
  <si>
    <t>Cálculo de indicadores</t>
  </si>
  <si>
    <t>Control de registro de asistencia y de inquietudes.</t>
  </si>
  <si>
    <t>(N° de trabajadores valorados en el período/ N° Total de trabajdores en el período) *100</t>
  </si>
  <si>
    <t>PROGRAMA DE GESTIÓN DEL RIESGO PSICOSOCIAL</t>
  </si>
  <si>
    <t>Promover acciones de prevención y control de los riesgos psicosociales en el área administrativa y operativa en Acueducto Regional Peña Negra de Tibasosa, de modo que disminuya su impacto en la salud y bienestar de los trabajadores y mejore la competitividad de la organización.</t>
  </si>
  <si>
    <t>Aplica a todos los trabajadadores de Acueducto Regional Peña Negra de Tibasosa.</t>
  </si>
  <si>
    <t>Cobertura de valoración Psicosocial</t>
  </si>
  <si>
    <t>(N° de casos nuevos calificados como enfermedad laboral por riesgo psicosocial en el período/ N° Total de trabajadores en el período) *100</t>
  </si>
  <si>
    <t>Enfermades laborales por factor psicosocial</t>
  </si>
  <si>
    <t>N° de casos totales reportados como enfermedad por riesgo psicosocial</t>
  </si>
  <si>
    <t>Aplicación de la batería de instrumentos de evaluación de factores de riesgo Psicosocial</t>
  </si>
  <si>
    <t>Informe de de las condiciones de salud pasicosocial actual de los trabajadores.</t>
  </si>
  <si>
    <t>Psicólogo especialista en SST</t>
  </si>
  <si>
    <t>Socialización de Informe de de las condiciones de salud pasicosocial actual de los trabajadores a las directivas de la empresa</t>
  </si>
  <si>
    <t>Capacitación a los trabajadores en: comunicación asertiva y estrategias de afrontamiento.</t>
  </si>
  <si>
    <t>Taller con enfoque en prácticas de trabajo en equipo y buenas relaciones laborales.</t>
  </si>
  <si>
    <t>Capacitación en Manejo del estrés laboral y manejo de la inteligencia emocional en la mejora de las relaciones interpersonales y familiares.</t>
  </si>
  <si>
    <t>Capacitación en atención al cliente con énfasis en la comunicación asertiva con los usuarios</t>
  </si>
  <si>
    <t>Implementar TIC "Mi Vereda" para disminuir el estrés producido por la facturación</t>
  </si>
  <si>
    <t>Junta directiva y gerencia</t>
  </si>
  <si>
    <t>COSTO</t>
  </si>
  <si>
    <t>OBSERVACIONES</t>
  </si>
  <si>
    <t>Se estima un valor equivalente al 10% del salario del especialista en seguridad y salud ocupacional de la empresa.</t>
  </si>
  <si>
    <t>Se estima el costo por los honorarios de un Prsicólogo Especialista en Seguridad y Salud en el trabajo, con una duración de un mes entre aplicación y generación del informe</t>
  </si>
  <si>
    <t>Se estima costo por 2 horas de capacitación dictada por un profesional</t>
  </si>
  <si>
    <t>Se estima costo por 3 horas de taller práctico acompañado por un profesional</t>
  </si>
  <si>
    <t>Registro de capacitaciones en la implementación del Software</t>
  </si>
  <si>
    <t>Costo de la cotización realizada a inicios de año a la empresa que brinda el Software, discriminado costos.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</si>
</sst>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4" fontId="3" fillId="3" borderId="4" xfId="0" applyNumberFormat="1" applyFont="1" applyFill="1" applyBorder="1" applyAlignment="1">
      <alignment horizontal="center" vertical="center" wrapText="1"/>
    </xf>
    <xf numFmtId="44" fontId="3" fillId="3" borderId="5" xfId="0" applyNumberFormat="1" applyFont="1" applyFill="1" applyBorder="1" applyAlignment="1">
      <alignment horizontal="center" vertical="center" wrapText="1"/>
    </xf>
    <xf numFmtId="44" fontId="3" fillId="3" borderId="8" xfId="0" applyNumberFormat="1" applyFont="1" applyFill="1" applyBorder="1" applyAlignment="1">
      <alignment horizontal="center" vertical="center" wrapText="1"/>
    </xf>
    <xf numFmtId="44" fontId="3" fillId="3" borderId="9" xfId="0" applyNumberFormat="1" applyFont="1" applyFill="1" applyBorder="1" applyAlignment="1">
      <alignment horizontal="center" vertical="center" wrapText="1"/>
    </xf>
    <xf numFmtId="44" fontId="3" fillId="3" borderId="6" xfId="0" applyNumberFormat="1" applyFont="1" applyFill="1" applyBorder="1" applyAlignment="1">
      <alignment horizontal="center" vertical="center" wrapText="1"/>
    </xf>
    <xf numFmtId="44" fontId="3" fillId="3" borderId="7" xfId="0" applyNumberFormat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0</xdr:row>
      <xdr:rowOff>9525</xdr:rowOff>
    </xdr:from>
    <xdr:to>
      <xdr:col>1</xdr:col>
      <xdr:colOff>527333</xdr:colOff>
      <xdr:row>5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856789-2D43-453F-BCC2-D501B145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9525"/>
          <a:ext cx="1003582" cy="1123950"/>
        </a:xfrm>
        <a:prstGeom prst="rect">
          <a:avLst/>
        </a:prstGeom>
      </xdr:spPr>
    </xdr:pic>
    <xdr:clientData/>
  </xdr:twoCellAnchor>
  <xdr:oneCellAnchor>
    <xdr:from>
      <xdr:col>0</xdr:col>
      <xdr:colOff>285751</xdr:colOff>
      <xdr:row>64</xdr:row>
      <xdr:rowOff>9525</xdr:rowOff>
    </xdr:from>
    <xdr:ext cx="1003582" cy="1123950"/>
    <xdr:pic>
      <xdr:nvPicPr>
        <xdr:cNvPr id="3" name="Imagen 2">
          <a:extLst>
            <a:ext uri="{FF2B5EF4-FFF2-40B4-BE49-F238E27FC236}">
              <a16:creationId xmlns:a16="http://schemas.microsoft.com/office/drawing/2014/main" id="{0461B6DF-F718-44C9-92F2-84DFBCE27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9525"/>
          <a:ext cx="1003582" cy="11239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F575-180C-482F-A2B1-54E12D5ADD39}">
  <sheetPr>
    <tabColor rgb="FF00B0F0"/>
  </sheetPr>
  <dimension ref="A1:M95"/>
  <sheetViews>
    <sheetView tabSelected="1" workbookViewId="0">
      <selection activeCell="C1" sqref="C1:I6"/>
    </sheetView>
  </sheetViews>
  <sheetFormatPr baseColWidth="10" defaultRowHeight="15" x14ac:dyDescent="0.25"/>
  <cols>
    <col min="1" max="6" width="11.42578125" style="1"/>
    <col min="7" max="7" width="20.140625" style="1" customWidth="1"/>
    <col min="8" max="8" width="16.140625" style="1" customWidth="1"/>
    <col min="9" max="16384" width="11.42578125" style="1"/>
  </cols>
  <sheetData>
    <row r="1" spans="1:9" ht="15" customHeight="1" x14ac:dyDescent="0.25">
      <c r="A1" s="9"/>
      <c r="B1" s="9"/>
      <c r="C1" s="11" t="s">
        <v>26</v>
      </c>
      <c r="D1" s="11"/>
      <c r="E1" s="11"/>
      <c r="F1" s="11"/>
      <c r="G1" s="11"/>
      <c r="H1" s="11"/>
      <c r="I1" s="11"/>
    </row>
    <row r="2" spans="1:9" ht="15" customHeight="1" x14ac:dyDescent="0.25">
      <c r="A2" s="9"/>
      <c r="B2" s="9"/>
      <c r="C2" s="11"/>
      <c r="D2" s="11"/>
      <c r="E2" s="11"/>
      <c r="F2" s="11"/>
      <c r="G2" s="11"/>
      <c r="H2" s="11"/>
      <c r="I2" s="11"/>
    </row>
    <row r="3" spans="1:9" ht="15" customHeight="1" x14ac:dyDescent="0.25">
      <c r="A3" s="9"/>
      <c r="B3" s="9"/>
      <c r="C3" s="11"/>
      <c r="D3" s="11"/>
      <c r="E3" s="11"/>
      <c r="F3" s="11"/>
      <c r="G3" s="11"/>
      <c r="H3" s="11"/>
      <c r="I3" s="11"/>
    </row>
    <row r="4" spans="1:9" ht="15" customHeight="1" x14ac:dyDescent="0.25">
      <c r="A4" s="9"/>
      <c r="B4" s="9"/>
      <c r="C4" s="11"/>
      <c r="D4" s="11"/>
      <c r="E4" s="11"/>
      <c r="F4" s="11"/>
      <c r="G4" s="11"/>
      <c r="H4" s="11"/>
      <c r="I4" s="11"/>
    </row>
    <row r="5" spans="1:9" ht="15" customHeight="1" x14ac:dyDescent="0.25">
      <c r="A5" s="9"/>
      <c r="B5" s="9"/>
      <c r="C5" s="11"/>
      <c r="D5" s="11"/>
      <c r="E5" s="11"/>
      <c r="F5" s="11"/>
      <c r="G5" s="11"/>
      <c r="H5" s="11"/>
      <c r="I5" s="11"/>
    </row>
    <row r="6" spans="1:9" ht="15" customHeight="1" x14ac:dyDescent="0.25">
      <c r="A6" s="10"/>
      <c r="B6" s="10"/>
      <c r="C6" s="11"/>
      <c r="D6" s="11"/>
      <c r="E6" s="11"/>
      <c r="F6" s="11"/>
      <c r="G6" s="11"/>
      <c r="H6" s="11"/>
      <c r="I6" s="11"/>
    </row>
    <row r="7" spans="1:9" ht="34.5" customHeight="1" x14ac:dyDescent="0.25">
      <c r="A7" s="8" t="s">
        <v>20</v>
      </c>
      <c r="B7" s="8"/>
      <c r="C7" s="12" t="s">
        <v>2</v>
      </c>
      <c r="D7" s="12"/>
      <c r="E7" s="8" t="s">
        <v>21</v>
      </c>
      <c r="F7" s="8"/>
      <c r="G7" s="8"/>
      <c r="H7" s="6" t="s">
        <v>1</v>
      </c>
      <c r="I7" s="6"/>
    </row>
    <row r="8" spans="1:9" ht="15" customHeight="1" x14ac:dyDescent="0.25">
      <c r="A8" s="26" t="s">
        <v>0</v>
      </c>
      <c r="B8" s="27"/>
      <c r="C8" s="27"/>
      <c r="D8" s="27"/>
      <c r="E8" s="27"/>
      <c r="F8" s="27"/>
      <c r="G8" s="27"/>
      <c r="H8" s="27"/>
      <c r="I8" s="28"/>
    </row>
    <row r="9" spans="1:9" ht="15.75" customHeight="1" x14ac:dyDescent="0.25">
      <c r="A9" s="29"/>
      <c r="B9" s="30"/>
      <c r="C9" s="30"/>
      <c r="D9" s="30"/>
      <c r="E9" s="30"/>
      <c r="F9" s="30"/>
      <c r="G9" s="30"/>
      <c r="H9" s="30"/>
      <c r="I9" s="31"/>
    </row>
    <row r="10" spans="1:9" ht="15" customHeight="1" x14ac:dyDescent="0.25">
      <c r="A10" s="6" t="s">
        <v>27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9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9" ht="15" customHeight="1" x14ac:dyDescent="0.25">
      <c r="A14" s="8" t="s">
        <v>3</v>
      </c>
      <c r="B14" s="8"/>
      <c r="C14" s="6" t="s">
        <v>28</v>
      </c>
      <c r="D14" s="6"/>
      <c r="E14" s="6"/>
      <c r="F14" s="6"/>
      <c r="G14" s="6"/>
      <c r="H14" s="6"/>
      <c r="I14" s="6"/>
    </row>
    <row r="15" spans="1:9" x14ac:dyDescent="0.25">
      <c r="A15" s="8"/>
      <c r="B15" s="8"/>
      <c r="C15" s="6"/>
      <c r="D15" s="6"/>
      <c r="E15" s="6"/>
      <c r="F15" s="6"/>
      <c r="G15" s="6"/>
      <c r="H15" s="6"/>
      <c r="I15" s="6"/>
    </row>
    <row r="16" spans="1:9" x14ac:dyDescent="0.25">
      <c r="A16" s="8"/>
      <c r="B16" s="8"/>
      <c r="C16" s="6"/>
      <c r="D16" s="6"/>
      <c r="E16" s="6"/>
      <c r="F16" s="6"/>
      <c r="G16" s="6"/>
      <c r="H16" s="6"/>
      <c r="I16" s="6"/>
    </row>
    <row r="17" spans="1:9" x14ac:dyDescent="0.25">
      <c r="A17" s="8"/>
      <c r="B17" s="8"/>
      <c r="C17" s="6"/>
      <c r="D17" s="6"/>
      <c r="E17" s="6"/>
      <c r="F17" s="6"/>
      <c r="G17" s="6"/>
      <c r="H17" s="6"/>
      <c r="I17" s="6"/>
    </row>
    <row r="18" spans="1:9" x14ac:dyDescent="0.25">
      <c r="A18" s="8"/>
      <c r="B18" s="8"/>
      <c r="C18" s="6"/>
      <c r="D18" s="6"/>
      <c r="E18" s="6"/>
      <c r="F18" s="6"/>
      <c r="G18" s="6"/>
      <c r="H18" s="6"/>
      <c r="I18" s="6"/>
    </row>
    <row r="19" spans="1:9" x14ac:dyDescent="0.25">
      <c r="A19" s="8"/>
      <c r="B19" s="8"/>
      <c r="C19" s="6"/>
      <c r="D19" s="6"/>
      <c r="E19" s="6"/>
      <c r="F19" s="6"/>
      <c r="G19" s="6"/>
      <c r="H19" s="6"/>
      <c r="I19" s="6"/>
    </row>
    <row r="20" spans="1:9" x14ac:dyDescent="0.25">
      <c r="A20" s="8" t="s">
        <v>4</v>
      </c>
      <c r="B20" s="8"/>
      <c r="C20" s="8"/>
      <c r="D20" s="8"/>
      <c r="E20" s="8"/>
      <c r="F20" s="8"/>
      <c r="G20" s="8"/>
      <c r="H20" s="8"/>
      <c r="I20" s="8"/>
    </row>
    <row r="21" spans="1:9" x14ac:dyDescent="0.25">
      <c r="A21" s="8"/>
      <c r="B21" s="8"/>
      <c r="C21" s="8"/>
      <c r="D21" s="8"/>
      <c r="E21" s="8"/>
      <c r="F21" s="8"/>
      <c r="G21" s="8"/>
      <c r="H21" s="8"/>
      <c r="I21" s="8"/>
    </row>
    <row r="22" spans="1:9" ht="15.75" x14ac:dyDescent="0.25">
      <c r="A22" s="8" t="s">
        <v>5</v>
      </c>
      <c r="B22" s="8"/>
      <c r="C22" s="8" t="s">
        <v>6</v>
      </c>
      <c r="D22" s="8"/>
      <c r="E22" s="8"/>
      <c r="F22" s="8"/>
      <c r="G22" s="3" t="s">
        <v>8</v>
      </c>
      <c r="H22" s="3" t="s">
        <v>7</v>
      </c>
      <c r="I22" s="3" t="s">
        <v>9</v>
      </c>
    </row>
    <row r="23" spans="1:9" ht="51" customHeight="1" x14ac:dyDescent="0.25">
      <c r="A23" s="6" t="s">
        <v>31</v>
      </c>
      <c r="B23" s="6"/>
      <c r="C23" s="6" t="s">
        <v>32</v>
      </c>
      <c r="D23" s="6"/>
      <c r="E23" s="6"/>
      <c r="F23" s="6"/>
      <c r="G23" s="2" t="s">
        <v>10</v>
      </c>
      <c r="H23" s="2" t="s">
        <v>11</v>
      </c>
      <c r="I23" s="2">
        <v>0</v>
      </c>
    </row>
    <row r="24" spans="1:9" ht="15" customHeight="1" x14ac:dyDescent="0.25">
      <c r="A24" s="14" t="s">
        <v>12</v>
      </c>
      <c r="B24" s="16"/>
      <c r="C24" s="14" t="s">
        <v>30</v>
      </c>
      <c r="D24" s="15"/>
      <c r="E24" s="15"/>
      <c r="F24" s="16"/>
      <c r="G24" s="22" t="s">
        <v>10</v>
      </c>
      <c r="H24" s="22" t="s">
        <v>11</v>
      </c>
      <c r="I24" s="22">
        <v>0</v>
      </c>
    </row>
    <row r="25" spans="1:9" x14ac:dyDescent="0.25">
      <c r="A25" s="17"/>
      <c r="B25" s="19"/>
      <c r="C25" s="17"/>
      <c r="D25" s="18"/>
      <c r="E25" s="18"/>
      <c r="F25" s="19"/>
      <c r="G25" s="23"/>
      <c r="H25" s="23"/>
      <c r="I25" s="23"/>
    </row>
    <row r="26" spans="1:9" ht="36" customHeight="1" x14ac:dyDescent="0.25">
      <c r="A26" s="20"/>
      <c r="B26" s="21"/>
      <c r="C26" s="20"/>
      <c r="D26" s="10"/>
      <c r="E26" s="10"/>
      <c r="F26" s="21"/>
      <c r="G26" s="24"/>
      <c r="H26" s="24"/>
      <c r="I26" s="24"/>
    </row>
    <row r="27" spans="1:9" ht="15" customHeight="1" x14ac:dyDescent="0.25">
      <c r="A27" s="6" t="s">
        <v>13</v>
      </c>
      <c r="B27" s="6"/>
      <c r="C27" s="14" t="s">
        <v>14</v>
      </c>
      <c r="D27" s="15"/>
      <c r="E27" s="15"/>
      <c r="F27" s="16"/>
      <c r="G27" s="22" t="s">
        <v>10</v>
      </c>
      <c r="H27" s="6" t="s">
        <v>11</v>
      </c>
      <c r="I27" s="25">
        <v>1</v>
      </c>
    </row>
    <row r="28" spans="1:9" x14ac:dyDescent="0.25">
      <c r="A28" s="6"/>
      <c r="B28" s="6"/>
      <c r="C28" s="17"/>
      <c r="D28" s="18"/>
      <c r="E28" s="18"/>
      <c r="F28" s="19"/>
      <c r="G28" s="23"/>
      <c r="H28" s="6"/>
      <c r="I28" s="6"/>
    </row>
    <row r="29" spans="1:9" x14ac:dyDescent="0.25">
      <c r="A29" s="6"/>
      <c r="B29" s="6"/>
      <c r="C29" s="20"/>
      <c r="D29" s="10"/>
      <c r="E29" s="10"/>
      <c r="F29" s="21"/>
      <c r="G29" s="24"/>
      <c r="H29" s="6"/>
      <c r="I29" s="6"/>
    </row>
    <row r="30" spans="1:9" x14ac:dyDescent="0.25">
      <c r="A30" s="6" t="s">
        <v>15</v>
      </c>
      <c r="B30" s="6"/>
      <c r="C30" s="14" t="s">
        <v>16</v>
      </c>
      <c r="D30" s="15"/>
      <c r="E30" s="15"/>
      <c r="F30" s="16"/>
      <c r="G30" s="22" t="s">
        <v>10</v>
      </c>
      <c r="H30" s="6" t="s">
        <v>11</v>
      </c>
      <c r="I30" s="25">
        <v>1</v>
      </c>
    </row>
    <row r="31" spans="1:9" x14ac:dyDescent="0.25">
      <c r="A31" s="6"/>
      <c r="B31" s="6"/>
      <c r="C31" s="17"/>
      <c r="D31" s="18"/>
      <c r="E31" s="18"/>
      <c r="F31" s="19"/>
      <c r="G31" s="23"/>
      <c r="H31" s="6"/>
      <c r="I31" s="6"/>
    </row>
    <row r="32" spans="1:9" x14ac:dyDescent="0.25">
      <c r="A32" s="6"/>
      <c r="B32" s="6"/>
      <c r="C32" s="20"/>
      <c r="D32" s="10"/>
      <c r="E32" s="10"/>
      <c r="F32" s="21"/>
      <c r="G32" s="24"/>
      <c r="H32" s="6"/>
      <c r="I32" s="6"/>
    </row>
    <row r="33" spans="1:13" ht="15" customHeight="1" x14ac:dyDescent="0.25">
      <c r="A33" s="6" t="s">
        <v>29</v>
      </c>
      <c r="B33" s="6"/>
      <c r="C33" s="14" t="s">
        <v>25</v>
      </c>
      <c r="D33" s="15"/>
      <c r="E33" s="15"/>
      <c r="F33" s="16"/>
      <c r="G33" s="22" t="s">
        <v>10</v>
      </c>
      <c r="H33" s="6" t="s">
        <v>11</v>
      </c>
      <c r="I33" s="25">
        <v>1</v>
      </c>
    </row>
    <row r="34" spans="1:13" x14ac:dyDescent="0.25">
      <c r="A34" s="6"/>
      <c r="B34" s="6"/>
      <c r="C34" s="17"/>
      <c r="D34" s="18"/>
      <c r="E34" s="18"/>
      <c r="F34" s="19"/>
      <c r="G34" s="23"/>
      <c r="H34" s="6"/>
      <c r="I34" s="6"/>
    </row>
    <row r="35" spans="1:13" x14ac:dyDescent="0.25">
      <c r="A35" s="6"/>
      <c r="B35" s="6"/>
      <c r="C35" s="20"/>
      <c r="D35" s="10"/>
      <c r="E35" s="10"/>
      <c r="F35" s="21"/>
      <c r="G35" s="24"/>
      <c r="H35" s="6"/>
      <c r="I35" s="6"/>
    </row>
    <row r="36" spans="1:13" x14ac:dyDescent="0.25">
      <c r="A36" s="8" t="s">
        <v>17</v>
      </c>
      <c r="B36" s="8"/>
      <c r="C36" s="8"/>
      <c r="D36" s="8"/>
      <c r="E36" s="8"/>
      <c r="F36" s="8"/>
      <c r="G36" s="8"/>
      <c r="H36" s="8"/>
      <c r="I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13" ht="15.75" x14ac:dyDescent="0.25">
      <c r="A38" s="8" t="s">
        <v>18</v>
      </c>
      <c r="B38" s="8"/>
      <c r="C38" s="8"/>
      <c r="D38" s="8"/>
      <c r="E38" s="8" t="s">
        <v>8</v>
      </c>
      <c r="F38" s="8"/>
      <c r="G38" s="8" t="s">
        <v>19</v>
      </c>
      <c r="H38" s="8"/>
      <c r="I38" s="8"/>
      <c r="J38" s="8" t="s">
        <v>43</v>
      </c>
      <c r="K38" s="8"/>
    </row>
    <row r="39" spans="1:13" x14ac:dyDescent="0.25">
      <c r="A39" s="6" t="s">
        <v>33</v>
      </c>
      <c r="B39" s="6"/>
      <c r="C39" s="6"/>
      <c r="D39" s="6"/>
      <c r="E39" s="6" t="s">
        <v>35</v>
      </c>
      <c r="F39" s="6"/>
      <c r="G39" s="6" t="s">
        <v>34</v>
      </c>
      <c r="H39" s="6"/>
      <c r="I39" s="6"/>
      <c r="J39" s="13">
        <v>1850000</v>
      </c>
      <c r="K39" s="13"/>
      <c r="L39" s="9"/>
      <c r="M39" s="9"/>
    </row>
    <row r="40" spans="1:13" ht="7.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13"/>
      <c r="K40" s="13"/>
      <c r="L40" s="9"/>
      <c r="M40" s="9"/>
    </row>
    <row r="41" spans="1:13" x14ac:dyDescent="0.25">
      <c r="A41" s="6"/>
      <c r="B41" s="6"/>
      <c r="C41" s="6"/>
      <c r="D41" s="6"/>
      <c r="E41" s="6"/>
      <c r="F41" s="6"/>
      <c r="G41" s="6"/>
      <c r="H41" s="6"/>
      <c r="I41" s="6"/>
      <c r="J41" s="13"/>
      <c r="K41" s="13"/>
      <c r="L41" s="9"/>
      <c r="M41" s="9"/>
    </row>
    <row r="42" spans="1:13" ht="30" customHeight="1" x14ac:dyDescent="0.25">
      <c r="A42" s="6" t="s">
        <v>36</v>
      </c>
      <c r="B42" s="6"/>
      <c r="C42" s="6"/>
      <c r="D42" s="6"/>
      <c r="E42" s="6" t="s">
        <v>35</v>
      </c>
      <c r="F42" s="6"/>
      <c r="G42" s="6" t="s">
        <v>24</v>
      </c>
      <c r="H42" s="6"/>
      <c r="I42" s="6"/>
      <c r="J42" s="13"/>
      <c r="K42" s="13"/>
      <c r="L42" s="9"/>
      <c r="M42" s="9"/>
    </row>
    <row r="43" spans="1:13" ht="33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13"/>
      <c r="K43" s="13"/>
      <c r="L43" s="9"/>
      <c r="M43" s="9"/>
    </row>
    <row r="44" spans="1:13" x14ac:dyDescent="0.25">
      <c r="A44" s="6" t="s">
        <v>37</v>
      </c>
      <c r="B44" s="6"/>
      <c r="C44" s="6"/>
      <c r="D44" s="6"/>
      <c r="E44" s="6" t="s">
        <v>35</v>
      </c>
      <c r="F44" s="6"/>
      <c r="G44" s="6" t="s">
        <v>24</v>
      </c>
      <c r="H44" s="6"/>
      <c r="I44" s="6"/>
      <c r="J44" s="13">
        <v>150000</v>
      </c>
      <c r="K44" s="13"/>
    </row>
    <row r="45" spans="1:13" x14ac:dyDescent="0.25">
      <c r="A45" s="6"/>
      <c r="B45" s="6"/>
      <c r="C45" s="6"/>
      <c r="D45" s="6"/>
      <c r="E45" s="6"/>
      <c r="F45" s="6"/>
      <c r="G45" s="6"/>
      <c r="H45" s="6"/>
      <c r="I45" s="6"/>
      <c r="J45" s="13"/>
      <c r="K45" s="13"/>
    </row>
    <row r="46" spans="1:13" ht="21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13"/>
      <c r="K46" s="13"/>
    </row>
    <row r="47" spans="1:13" x14ac:dyDescent="0.25">
      <c r="A47" s="6" t="s">
        <v>39</v>
      </c>
      <c r="B47" s="6"/>
      <c r="C47" s="6"/>
      <c r="D47" s="6"/>
      <c r="E47" s="6" t="s">
        <v>35</v>
      </c>
      <c r="F47" s="6"/>
      <c r="G47" s="6" t="s">
        <v>24</v>
      </c>
      <c r="H47" s="6"/>
      <c r="I47" s="6"/>
      <c r="J47" s="13">
        <v>150000</v>
      </c>
      <c r="K47" s="13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13"/>
      <c r="K48" s="13"/>
    </row>
    <row r="49" spans="1:11" ht="29.2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13"/>
      <c r="K49" s="13"/>
    </row>
    <row r="50" spans="1:11" x14ac:dyDescent="0.25">
      <c r="A50" s="6" t="s">
        <v>40</v>
      </c>
      <c r="B50" s="6"/>
      <c r="C50" s="6"/>
      <c r="D50" s="6"/>
      <c r="E50" s="6" t="s">
        <v>35</v>
      </c>
      <c r="F50" s="6"/>
      <c r="G50" s="6" t="s">
        <v>24</v>
      </c>
      <c r="H50" s="6"/>
      <c r="I50" s="6"/>
      <c r="J50" s="13">
        <v>150000</v>
      </c>
      <c r="K50" s="13"/>
    </row>
    <row r="51" spans="1:11" ht="9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13"/>
      <c r="K51" s="13"/>
    </row>
    <row r="52" spans="1:11" ht="36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13"/>
      <c r="K52" s="13"/>
    </row>
    <row r="53" spans="1:11" x14ac:dyDescent="0.25">
      <c r="A53" s="6" t="s">
        <v>38</v>
      </c>
      <c r="B53" s="6"/>
      <c r="C53" s="6"/>
      <c r="D53" s="6"/>
      <c r="E53" s="6" t="s">
        <v>35</v>
      </c>
      <c r="F53" s="6"/>
      <c r="G53" s="6" t="s">
        <v>24</v>
      </c>
      <c r="H53" s="6"/>
      <c r="I53" s="6"/>
      <c r="J53" s="13">
        <v>200000</v>
      </c>
      <c r="K53" s="13"/>
    </row>
    <row r="54" spans="1:11" x14ac:dyDescent="0.25">
      <c r="A54" s="6"/>
      <c r="B54" s="6"/>
      <c r="C54" s="6"/>
      <c r="D54" s="6"/>
      <c r="E54" s="6"/>
      <c r="F54" s="6"/>
      <c r="G54" s="6"/>
      <c r="H54" s="6"/>
      <c r="I54" s="6"/>
      <c r="J54" s="13"/>
      <c r="K54" s="13"/>
    </row>
    <row r="55" spans="1:11" x14ac:dyDescent="0.25">
      <c r="A55" s="6"/>
      <c r="B55" s="6"/>
      <c r="C55" s="6"/>
      <c r="D55" s="6"/>
      <c r="E55" s="6"/>
      <c r="F55" s="6"/>
      <c r="G55" s="6"/>
      <c r="H55" s="6"/>
      <c r="I55" s="6"/>
      <c r="J55" s="13"/>
      <c r="K55" s="13"/>
    </row>
    <row r="56" spans="1:11" x14ac:dyDescent="0.25">
      <c r="A56" s="6" t="s">
        <v>41</v>
      </c>
      <c r="B56" s="6"/>
      <c r="C56" s="6"/>
      <c r="D56" s="6"/>
      <c r="E56" s="6" t="s">
        <v>42</v>
      </c>
      <c r="F56" s="6"/>
      <c r="G56" s="6" t="s">
        <v>49</v>
      </c>
      <c r="H56" s="6"/>
      <c r="I56" s="6"/>
      <c r="J56" s="13">
        <v>11210100</v>
      </c>
      <c r="K56" s="13"/>
    </row>
    <row r="57" spans="1:11" x14ac:dyDescent="0.25">
      <c r="A57" s="6"/>
      <c r="B57" s="6"/>
      <c r="C57" s="6"/>
      <c r="D57" s="6"/>
      <c r="E57" s="6"/>
      <c r="F57" s="6"/>
      <c r="G57" s="6"/>
      <c r="H57" s="6"/>
      <c r="I57" s="6"/>
      <c r="J57" s="13"/>
      <c r="K57" s="13"/>
    </row>
    <row r="58" spans="1:11" x14ac:dyDescent="0.25">
      <c r="A58" s="6"/>
      <c r="B58" s="6"/>
      <c r="C58" s="6"/>
      <c r="D58" s="6"/>
      <c r="E58" s="6"/>
      <c r="F58" s="6"/>
      <c r="G58" s="6"/>
      <c r="H58" s="6"/>
      <c r="I58" s="6"/>
      <c r="J58" s="13"/>
      <c r="K58" s="13"/>
    </row>
    <row r="59" spans="1:11" x14ac:dyDescent="0.25">
      <c r="A59" s="6" t="s">
        <v>23</v>
      </c>
      <c r="B59" s="6"/>
      <c r="C59" s="6"/>
      <c r="D59" s="6"/>
      <c r="E59" s="6" t="s">
        <v>10</v>
      </c>
      <c r="F59" s="6"/>
      <c r="G59" s="6" t="s">
        <v>22</v>
      </c>
      <c r="H59" s="6"/>
      <c r="I59" s="6"/>
      <c r="J59" s="13">
        <v>200000</v>
      </c>
      <c r="K59" s="13"/>
    </row>
    <row r="60" spans="1:11" x14ac:dyDescent="0.25">
      <c r="A60" s="6"/>
      <c r="B60" s="6"/>
      <c r="C60" s="6"/>
      <c r="D60" s="6"/>
      <c r="E60" s="6"/>
      <c r="F60" s="6"/>
      <c r="G60" s="6"/>
      <c r="H60" s="6"/>
      <c r="I60" s="6"/>
      <c r="J60" s="13"/>
      <c r="K60" s="13"/>
    </row>
    <row r="61" spans="1:11" x14ac:dyDescent="0.25">
      <c r="A61" s="6"/>
      <c r="B61" s="6"/>
      <c r="C61" s="6"/>
      <c r="D61" s="6"/>
      <c r="E61" s="6"/>
      <c r="F61" s="6"/>
      <c r="G61" s="6"/>
      <c r="H61" s="6"/>
      <c r="I61" s="6"/>
      <c r="J61" s="13"/>
      <c r="K61" s="13"/>
    </row>
    <row r="62" spans="1:11" s="4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32">
        <f>+SUM(J39:K61)</f>
        <v>13910100</v>
      </c>
      <c r="K62" s="33"/>
    </row>
    <row r="63" spans="1:11" s="4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34"/>
      <c r="K63" s="35"/>
    </row>
    <row r="64" spans="1:11" s="4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36"/>
      <c r="K64" s="37"/>
    </row>
    <row r="65" spans="1:12" s="4" customFormat="1" x14ac:dyDescent="0.25">
      <c r="A65" s="6"/>
      <c r="B65" s="6"/>
      <c r="C65" s="11" t="s">
        <v>26</v>
      </c>
      <c r="D65" s="11"/>
      <c r="E65" s="11"/>
      <c r="F65" s="11"/>
      <c r="G65" s="11"/>
      <c r="H65" s="11"/>
      <c r="I65" s="11"/>
      <c r="J65" s="5"/>
      <c r="K65" s="5"/>
      <c r="L65" s="5"/>
    </row>
    <row r="66" spans="1:12" s="4" customFormat="1" x14ac:dyDescent="0.25">
      <c r="A66" s="6"/>
      <c r="B66" s="6"/>
      <c r="C66" s="11"/>
      <c r="D66" s="11"/>
      <c r="E66" s="11"/>
      <c r="F66" s="11"/>
      <c r="G66" s="11"/>
      <c r="H66" s="11"/>
      <c r="I66" s="11"/>
      <c r="J66" s="5"/>
      <c r="K66" s="5"/>
      <c r="L66" s="5"/>
    </row>
    <row r="67" spans="1:12" s="4" customFormat="1" x14ac:dyDescent="0.25">
      <c r="A67" s="6"/>
      <c r="B67" s="6"/>
      <c r="C67" s="11"/>
      <c r="D67" s="11"/>
      <c r="E67" s="11"/>
      <c r="F67" s="11"/>
      <c r="G67" s="11"/>
      <c r="H67" s="11"/>
      <c r="I67" s="11"/>
      <c r="J67" s="5"/>
      <c r="K67" s="5"/>
      <c r="L67" s="5"/>
    </row>
    <row r="68" spans="1:12" s="4" customFormat="1" x14ac:dyDescent="0.25">
      <c r="A68" s="6"/>
      <c r="B68" s="6"/>
      <c r="C68" s="11"/>
      <c r="D68" s="11"/>
      <c r="E68" s="11"/>
      <c r="F68" s="11"/>
      <c r="G68" s="11"/>
      <c r="H68" s="11"/>
      <c r="I68" s="11"/>
      <c r="J68" s="5"/>
      <c r="K68" s="5"/>
      <c r="L68" s="5"/>
    </row>
    <row r="69" spans="1:12" ht="15" customHeight="1" x14ac:dyDescent="0.25">
      <c r="A69" s="6"/>
      <c r="B69" s="6"/>
      <c r="C69" s="11"/>
      <c r="D69" s="11"/>
      <c r="E69" s="11"/>
      <c r="F69" s="11"/>
      <c r="G69" s="11"/>
      <c r="H69" s="11"/>
      <c r="I69" s="11"/>
    </row>
    <row r="70" spans="1:12" s="4" customFormat="1" ht="15" customHeight="1" x14ac:dyDescent="0.25">
      <c r="A70" s="6"/>
      <c r="B70" s="6"/>
      <c r="C70" s="11"/>
      <c r="D70" s="11"/>
      <c r="E70" s="11"/>
      <c r="F70" s="11"/>
      <c r="G70" s="11"/>
      <c r="H70" s="11"/>
      <c r="I70" s="11"/>
    </row>
    <row r="71" spans="1:12" ht="15" customHeight="1" x14ac:dyDescent="0.25">
      <c r="A71" s="8" t="s">
        <v>20</v>
      </c>
      <c r="B71" s="8"/>
      <c r="C71" s="12" t="s">
        <v>2</v>
      </c>
      <c r="D71" s="12"/>
      <c r="E71" s="8" t="s">
        <v>21</v>
      </c>
      <c r="F71" s="8"/>
      <c r="G71" s="8"/>
      <c r="H71" s="6" t="s">
        <v>1</v>
      </c>
      <c r="I71" s="6"/>
    </row>
    <row r="72" spans="1:12" ht="15.75" x14ac:dyDescent="0.25">
      <c r="A72" s="8" t="s">
        <v>18</v>
      </c>
      <c r="B72" s="8"/>
      <c r="C72" s="8"/>
      <c r="D72" s="8"/>
      <c r="E72" s="8" t="s">
        <v>43</v>
      </c>
      <c r="F72" s="8"/>
      <c r="G72" s="8" t="s">
        <v>44</v>
      </c>
      <c r="H72" s="8"/>
      <c r="I72" s="8"/>
    </row>
    <row r="73" spans="1:12" x14ac:dyDescent="0.25">
      <c r="A73" s="6" t="s">
        <v>33</v>
      </c>
      <c r="B73" s="6"/>
      <c r="C73" s="6"/>
      <c r="D73" s="6"/>
      <c r="E73" s="7">
        <f>J39</f>
        <v>1850000</v>
      </c>
      <c r="F73" s="6"/>
      <c r="G73" s="6" t="s">
        <v>46</v>
      </c>
      <c r="H73" s="6"/>
      <c r="I73" s="6"/>
    </row>
    <row r="74" spans="1:12" x14ac:dyDescent="0.25">
      <c r="A74" s="6"/>
      <c r="B74" s="6"/>
      <c r="C74" s="6"/>
      <c r="D74" s="6"/>
      <c r="E74" s="6"/>
      <c r="F74" s="6"/>
      <c r="G74" s="6"/>
      <c r="H74" s="6"/>
      <c r="I74" s="6"/>
    </row>
    <row r="75" spans="1:12" x14ac:dyDescent="0.25">
      <c r="A75" s="6"/>
      <c r="B75" s="6"/>
      <c r="C75" s="6"/>
      <c r="D75" s="6"/>
      <c r="E75" s="6"/>
      <c r="F75" s="6"/>
      <c r="G75" s="6"/>
      <c r="H75" s="6"/>
      <c r="I75" s="6"/>
    </row>
    <row r="76" spans="1:12" x14ac:dyDescent="0.25">
      <c r="A76" s="6" t="s">
        <v>36</v>
      </c>
      <c r="B76" s="6"/>
      <c r="C76" s="6"/>
      <c r="D76" s="6"/>
      <c r="E76" s="6"/>
      <c r="F76" s="6"/>
      <c r="G76" s="6"/>
      <c r="H76" s="6"/>
      <c r="I76" s="6"/>
    </row>
    <row r="77" spans="1:12" x14ac:dyDescent="0.25">
      <c r="A77" s="6"/>
      <c r="B77" s="6"/>
      <c r="C77" s="6"/>
      <c r="D77" s="6"/>
      <c r="E77" s="6"/>
      <c r="F77" s="6"/>
      <c r="G77" s="6"/>
      <c r="H77" s="6"/>
      <c r="I77" s="6"/>
    </row>
    <row r="78" spans="1:12" x14ac:dyDescent="0.25">
      <c r="A78" s="6" t="s">
        <v>37</v>
      </c>
      <c r="B78" s="6"/>
      <c r="C78" s="6"/>
      <c r="D78" s="6"/>
      <c r="E78" s="7">
        <f>J44</f>
        <v>150000</v>
      </c>
      <c r="F78" s="6"/>
      <c r="G78" s="6" t="s">
        <v>47</v>
      </c>
      <c r="H78" s="6"/>
      <c r="I78" s="6"/>
    </row>
    <row r="79" spans="1:12" x14ac:dyDescent="0.25">
      <c r="A79" s="6"/>
      <c r="B79" s="6"/>
      <c r="C79" s="6"/>
      <c r="D79" s="6"/>
      <c r="E79" s="6"/>
      <c r="F79" s="6"/>
      <c r="G79" s="6"/>
      <c r="H79" s="6"/>
      <c r="I79" s="6"/>
    </row>
    <row r="80" spans="1:12" x14ac:dyDescent="0.25">
      <c r="A80" s="6"/>
      <c r="B80" s="6"/>
      <c r="C80" s="6"/>
      <c r="D80" s="6"/>
      <c r="E80" s="6"/>
      <c r="F80" s="6"/>
      <c r="G80" s="6"/>
      <c r="H80" s="6"/>
      <c r="I80" s="6"/>
    </row>
    <row r="81" spans="1:9" x14ac:dyDescent="0.25">
      <c r="A81" s="6" t="s">
        <v>39</v>
      </c>
      <c r="B81" s="6"/>
      <c r="C81" s="6"/>
      <c r="D81" s="6"/>
      <c r="E81" s="7">
        <f t="shared" ref="E81" si="0">J47</f>
        <v>150000</v>
      </c>
      <c r="F81" s="6"/>
      <c r="G81" s="6" t="s">
        <v>47</v>
      </c>
      <c r="H81" s="6"/>
      <c r="I81" s="6"/>
    </row>
    <row r="82" spans="1:9" x14ac:dyDescent="0.25">
      <c r="A82" s="6"/>
      <c r="B82" s="6"/>
      <c r="C82" s="6"/>
      <c r="D82" s="6"/>
      <c r="E82" s="6"/>
      <c r="F82" s="6"/>
      <c r="G82" s="6"/>
      <c r="H82" s="6"/>
      <c r="I82" s="6"/>
    </row>
    <row r="83" spans="1:9" x14ac:dyDescent="0.25">
      <c r="A83" s="6"/>
      <c r="B83" s="6"/>
      <c r="C83" s="6"/>
      <c r="D83" s="6"/>
      <c r="E83" s="6"/>
      <c r="F83" s="6"/>
      <c r="G83" s="6"/>
      <c r="H83" s="6"/>
      <c r="I83" s="6"/>
    </row>
    <row r="84" spans="1:9" x14ac:dyDescent="0.25">
      <c r="A84" s="6" t="s">
        <v>40</v>
      </c>
      <c r="B84" s="6"/>
      <c r="C84" s="6"/>
      <c r="D84" s="6"/>
      <c r="E84" s="7">
        <f t="shared" ref="E84" si="1">J50</f>
        <v>150000</v>
      </c>
      <c r="F84" s="6"/>
      <c r="G84" s="6" t="s">
        <v>47</v>
      </c>
      <c r="H84" s="6"/>
      <c r="I84" s="6"/>
    </row>
    <row r="85" spans="1:9" x14ac:dyDescent="0.25">
      <c r="A85" s="6"/>
      <c r="B85" s="6"/>
      <c r="C85" s="6"/>
      <c r="D85" s="6"/>
      <c r="E85" s="6"/>
      <c r="F85" s="6"/>
      <c r="G85" s="6"/>
      <c r="H85" s="6"/>
      <c r="I85" s="6"/>
    </row>
    <row r="86" spans="1:9" x14ac:dyDescent="0.25">
      <c r="A86" s="6"/>
      <c r="B86" s="6"/>
      <c r="C86" s="6"/>
      <c r="D86" s="6"/>
      <c r="E86" s="6"/>
      <c r="F86" s="6"/>
      <c r="G86" s="6"/>
      <c r="H86" s="6"/>
      <c r="I86" s="6"/>
    </row>
    <row r="87" spans="1:9" x14ac:dyDescent="0.25">
      <c r="A87" s="6" t="s">
        <v>38</v>
      </c>
      <c r="B87" s="6"/>
      <c r="C87" s="6"/>
      <c r="D87" s="6"/>
      <c r="E87" s="7">
        <f t="shared" ref="E87" si="2">J53</f>
        <v>200000</v>
      </c>
      <c r="F87" s="6"/>
      <c r="G87" s="6" t="s">
        <v>48</v>
      </c>
      <c r="H87" s="6"/>
      <c r="I87" s="6"/>
    </row>
    <row r="88" spans="1:9" x14ac:dyDescent="0.25">
      <c r="A88" s="6"/>
      <c r="B88" s="6"/>
      <c r="C88" s="6"/>
      <c r="D88" s="6"/>
      <c r="E88" s="6"/>
      <c r="F88" s="6"/>
      <c r="G88" s="6"/>
      <c r="H88" s="6"/>
      <c r="I88" s="6"/>
    </row>
    <row r="89" spans="1:9" x14ac:dyDescent="0.25">
      <c r="A89" s="6"/>
      <c r="B89" s="6"/>
      <c r="C89" s="6"/>
      <c r="D89" s="6"/>
      <c r="E89" s="6"/>
      <c r="F89" s="6"/>
      <c r="G89" s="6"/>
      <c r="H89" s="6"/>
      <c r="I89" s="6"/>
    </row>
    <row r="90" spans="1:9" x14ac:dyDescent="0.25">
      <c r="A90" s="6" t="s">
        <v>41</v>
      </c>
      <c r="B90" s="6"/>
      <c r="C90" s="6"/>
      <c r="D90" s="6"/>
      <c r="E90" s="7">
        <f t="shared" ref="E90" si="3">J56</f>
        <v>11210100</v>
      </c>
      <c r="F90" s="6"/>
      <c r="G90" s="6" t="s">
        <v>50</v>
      </c>
      <c r="H90" s="6"/>
      <c r="I90" s="6"/>
    </row>
    <row r="91" spans="1:9" x14ac:dyDescent="0.25">
      <c r="A91" s="6"/>
      <c r="B91" s="6"/>
      <c r="C91" s="6"/>
      <c r="D91" s="6"/>
      <c r="E91" s="6"/>
      <c r="F91" s="6"/>
      <c r="G91" s="6"/>
      <c r="H91" s="6"/>
      <c r="I91" s="6"/>
    </row>
    <row r="92" spans="1:9" x14ac:dyDescent="0.25">
      <c r="A92" s="6"/>
      <c r="B92" s="6"/>
      <c r="C92" s="6"/>
      <c r="D92" s="6"/>
      <c r="E92" s="6"/>
      <c r="F92" s="6"/>
      <c r="G92" s="6"/>
      <c r="H92" s="6"/>
      <c r="I92" s="6"/>
    </row>
    <row r="93" spans="1:9" x14ac:dyDescent="0.25">
      <c r="A93" s="6" t="s">
        <v>23</v>
      </c>
      <c r="B93" s="6"/>
      <c r="C93" s="6"/>
      <c r="D93" s="6"/>
      <c r="E93" s="7">
        <f t="shared" ref="E93" si="4">J59</f>
        <v>200000</v>
      </c>
      <c r="F93" s="6"/>
      <c r="G93" s="6" t="s">
        <v>45</v>
      </c>
      <c r="H93" s="6"/>
      <c r="I93" s="6"/>
    </row>
    <row r="94" spans="1:9" x14ac:dyDescent="0.25">
      <c r="A94" s="6"/>
      <c r="B94" s="6"/>
      <c r="C94" s="6"/>
      <c r="D94" s="6"/>
      <c r="E94" s="6"/>
      <c r="F94" s="6"/>
      <c r="G94" s="6"/>
      <c r="H94" s="6"/>
      <c r="I94" s="6"/>
    </row>
    <row r="95" spans="1:9" x14ac:dyDescent="0.25">
      <c r="A95" s="6"/>
      <c r="B95" s="6"/>
      <c r="C95" s="6"/>
      <c r="D95" s="6"/>
      <c r="E95" s="6"/>
      <c r="F95" s="6"/>
      <c r="G95" s="6"/>
      <c r="H95" s="6"/>
      <c r="I95" s="6"/>
    </row>
  </sheetData>
  <mergeCells count="104">
    <mergeCell ref="A23:B23"/>
    <mergeCell ref="C23:F23"/>
    <mergeCell ref="A24:B26"/>
    <mergeCell ref="C24:F26"/>
    <mergeCell ref="G24:G26"/>
    <mergeCell ref="A22:B22"/>
    <mergeCell ref="C22:F22"/>
    <mergeCell ref="A1:B6"/>
    <mergeCell ref="C1:I6"/>
    <mergeCell ref="A7:B7"/>
    <mergeCell ref="C7:D7"/>
    <mergeCell ref="E7:G7"/>
    <mergeCell ref="H7:I7"/>
    <mergeCell ref="A8:I9"/>
    <mergeCell ref="A10:I13"/>
    <mergeCell ref="A14:B19"/>
    <mergeCell ref="C14:I19"/>
    <mergeCell ref="A20:I21"/>
    <mergeCell ref="I24:I26"/>
    <mergeCell ref="A27:B29"/>
    <mergeCell ref="C27:F29"/>
    <mergeCell ref="G27:G29"/>
    <mergeCell ref="H27:H29"/>
    <mergeCell ref="I27:I29"/>
    <mergeCell ref="H24:H26"/>
    <mergeCell ref="A33:B35"/>
    <mergeCell ref="C33:F35"/>
    <mergeCell ref="G33:G35"/>
    <mergeCell ref="H33:H35"/>
    <mergeCell ref="I33:I35"/>
    <mergeCell ref="A30:B32"/>
    <mergeCell ref="C30:F32"/>
    <mergeCell ref="G30:G32"/>
    <mergeCell ref="H30:H32"/>
    <mergeCell ref="I30:I32"/>
    <mergeCell ref="A36:I37"/>
    <mergeCell ref="A38:D38"/>
    <mergeCell ref="E38:F38"/>
    <mergeCell ref="G38:I38"/>
    <mergeCell ref="A39:D41"/>
    <mergeCell ref="E39:F41"/>
    <mergeCell ref="G39:I41"/>
    <mergeCell ref="A50:D52"/>
    <mergeCell ref="E50:F52"/>
    <mergeCell ref="G50:I52"/>
    <mergeCell ref="A42:D43"/>
    <mergeCell ref="E42:F43"/>
    <mergeCell ref="G42:I43"/>
    <mergeCell ref="A44:D46"/>
    <mergeCell ref="E44:F46"/>
    <mergeCell ref="G44:I46"/>
    <mergeCell ref="L39:M43"/>
    <mergeCell ref="J59:K61"/>
    <mergeCell ref="J62:K64"/>
    <mergeCell ref="A59:D61"/>
    <mergeCell ref="E59:F61"/>
    <mergeCell ref="G59:I61"/>
    <mergeCell ref="J44:K46"/>
    <mergeCell ref="J47:K49"/>
    <mergeCell ref="J50:K52"/>
    <mergeCell ref="J53:K55"/>
    <mergeCell ref="J56:K58"/>
    <mergeCell ref="A53:D55"/>
    <mergeCell ref="E53:F55"/>
    <mergeCell ref="G53:I55"/>
    <mergeCell ref="A56:D58"/>
    <mergeCell ref="E56:F58"/>
    <mergeCell ref="J38:K38"/>
    <mergeCell ref="A72:D72"/>
    <mergeCell ref="A73:D75"/>
    <mergeCell ref="A76:D77"/>
    <mergeCell ref="A78:D80"/>
    <mergeCell ref="E72:F72"/>
    <mergeCell ref="G72:I72"/>
    <mergeCell ref="E73:F77"/>
    <mergeCell ref="E78:F80"/>
    <mergeCell ref="G73:I77"/>
    <mergeCell ref="G78:I80"/>
    <mergeCell ref="J39:K43"/>
    <mergeCell ref="G56:I58"/>
    <mergeCell ref="A47:D49"/>
    <mergeCell ref="E47:F49"/>
    <mergeCell ref="G47:I49"/>
    <mergeCell ref="A65:B70"/>
    <mergeCell ref="C65:I70"/>
    <mergeCell ref="A71:B71"/>
    <mergeCell ref="C71:D71"/>
    <mergeCell ref="E71:G71"/>
    <mergeCell ref="H71:I71"/>
    <mergeCell ref="G81:I83"/>
    <mergeCell ref="G84:I86"/>
    <mergeCell ref="G87:I89"/>
    <mergeCell ref="G90:I92"/>
    <mergeCell ref="G93:I95"/>
    <mergeCell ref="A81:D83"/>
    <mergeCell ref="A84:D86"/>
    <mergeCell ref="A87:D89"/>
    <mergeCell ref="A90:D92"/>
    <mergeCell ref="A93:D95"/>
    <mergeCell ref="E81:F83"/>
    <mergeCell ref="E84:F86"/>
    <mergeCell ref="E87:F89"/>
    <mergeCell ref="E90:F92"/>
    <mergeCell ref="E93:F9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PSICOSOCIAL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2023-04-03T19:48:19Z</dcterms:created>
  <dcterms:modified xsi:type="dcterms:W3CDTF">2023-06-16T20:18:41Z</dcterms:modified>
</cp:coreProperties>
</file>